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BA286EAD-35B4-4A81-A1A2-DD919348856F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Card!$J$17</definedName>
    <definedName name="Треб">Card!$A$55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AB41" i="1" s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5" i="1"/>
  <c r="A75" i="1"/>
  <c r="A64" i="1"/>
  <c r="I8" i="4"/>
  <c r="I9" i="4" s="1"/>
  <c r="BI77" i="1" s="1"/>
  <c r="BI80" i="1" s="1"/>
  <c r="I7" i="4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 s="1"/>
  <c r="J78" i="1"/>
  <c r="AC78" i="1" s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/>
  <c r="T78" i="1"/>
  <c r="AH77" i="1"/>
  <c r="T77" i="1"/>
  <c r="D78" i="1"/>
  <c r="A78" i="1"/>
  <c r="O77" i="1"/>
  <c r="BA68" i="1"/>
  <c r="BA67" i="1"/>
  <c r="D69" i="1"/>
  <c r="W69" i="1" s="1"/>
  <c r="D68" i="1"/>
  <c r="W68" i="1" s="1"/>
  <c r="D67" i="1"/>
  <c r="W67" i="1" s="1"/>
  <c r="AF69" i="1"/>
  <c r="AF68" i="1"/>
  <c r="AF67" i="1"/>
  <c r="T63" i="1"/>
  <c r="AX24" i="1"/>
  <c r="BA41" i="1"/>
  <c r="BA40" i="1"/>
  <c r="BA34" i="1"/>
  <c r="BA33" i="1"/>
  <c r="BA32" i="1"/>
  <c r="BA31" i="1"/>
  <c r="T31" i="1"/>
  <c r="BL86" i="1"/>
  <c r="BL84" i="1"/>
  <c r="BL82" i="1"/>
  <c r="AX63" i="1"/>
  <c r="AX62" i="1"/>
  <c r="AX61" i="1"/>
  <c r="AX60" i="1"/>
  <c r="AX59" i="1"/>
  <c r="AX55" i="1"/>
  <c r="AX44" i="1"/>
  <c r="BG19" i="1"/>
  <c r="AX22" i="1" s="1"/>
  <c r="BG16" i="1"/>
  <c r="BP10" i="1"/>
  <c r="T21" i="1"/>
  <c r="AH86" i="1"/>
  <c r="AH84" i="1"/>
  <c r="AH82" i="1"/>
  <c r="T73" i="1"/>
  <c r="T62" i="1"/>
  <c r="T61" i="1"/>
  <c r="T60" i="1"/>
  <c r="T59" i="1"/>
  <c r="T55" i="1"/>
  <c r="T44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0" i="1"/>
  <c r="AB32" i="1"/>
  <c r="AB31" i="1"/>
  <c r="Z41" i="1"/>
  <c r="Z40" i="1"/>
  <c r="Z32" i="1"/>
  <c r="Z31" i="1"/>
  <c r="T41" i="1"/>
  <c r="T40" i="1"/>
  <c r="T32" i="1"/>
  <c r="J17" i="1"/>
  <c r="J16" i="1"/>
  <c r="D77" i="1"/>
  <c r="A77" i="1"/>
  <c r="S10" i="1"/>
  <c r="AX74" i="1" l="1"/>
</calcChain>
</file>

<file path=xl/sharedStrings.xml><?xml version="1.0" encoding="utf-8"?>
<sst xmlns="http://schemas.openxmlformats.org/spreadsheetml/2006/main" count="263" uniqueCount="188">
  <si>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</si>
  <si>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</si>
  <si>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</si>
  <si>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</si>
  <si>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</si>
  <si>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</si>
  <si>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</si>
  <si>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</si>
  <si>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</si>
  <si>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</si>
  <si>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</si>
  <si>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</si>
  <si>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</si>
  <si>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</si>
  <si>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</si>
  <si>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</si>
  <si>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</si>
  <si>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</si>
  <si>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</si>
  <si>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</si>
  <si>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</si>
  <si>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</si>
  <si>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</si>
  <si>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</si>
  <si>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</si>
  <si>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</si>
  <si>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</si>
  <si>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</si>
  <si>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</si>
  <si>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</si>
  <si>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</si>
  <si>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</si>
  <si>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</si>
  <si>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</si>
  <si>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</si>
  <si>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</si>
  <si>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</si>
  <si>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</si>
  <si>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</si>
  <si>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</si>
  <si>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</si>
  <si>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</si>
  <si>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</si>
  <si>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</si>
  <si>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</si>
  <si>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</si>
  <si>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</si>
  <si>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</si>
  <si>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</si>
  <si>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</si>
  <si>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</si>
  <si>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</si>
  <si>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</si>
  <si>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</si>
  <si>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</si>
  <si>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</si>
  <si>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</si>
  <si>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</si>
  <si>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</si>
  <si>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</si>
  <si>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</si>
  <si>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</si>
  <si>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</si>
  <si>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</si>
  <si>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</si>
  <si>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</si>
  <si>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</si>
  <si>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</si>
  <si>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</si>
  <si>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</si>
  <si>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</si>
  <si>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</si>
  <si>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</si>
  <si>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</si>
  <si>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</si>
  <si>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</si>
  <si>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</si>
  <si>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</si>
  <si>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</si>
  <si>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</si>
  <si>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</si>
  <si>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</si>
  <si>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</si>
  <si>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</si>
  <si>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</si>
  <si>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</si>
  <si>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</si>
  <si>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</si>
  <si>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</si>
  <si>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</si>
  <si>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</si>
  <si>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</si>
  <si>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</si>
  <si>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</si>
  <si>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</si>
  <si>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</si>
  <si>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</si>
  <si>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</si>
  <si>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</si>
  <si>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</si>
  <si>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</si>
  <si>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</si>
  <si>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</si>
  <si>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</si>
  <si>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</si>
  <si>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</si>
  <si>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</si>
  <si>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</si>
  <si>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</si>
  <si>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</si>
  <si>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</si>
  <si>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</si>
  <si>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</si>
  <si>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</si>
  <si>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</si>
  <si>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</si>
  <si>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</si>
  <si>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</si>
  <si>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</si>
  <si>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</si>
  <si>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</si>
  <si>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</si>
  <si>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</si>
  <si>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</si>
  <si>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</si>
  <si>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</si>
  <si>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</si>
  <si>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</si>
  <si>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</si>
  <si>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</si>
  <si>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</si>
  <si>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</si>
  <si>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</si>
  <si>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</si>
  <si>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</si>
  <si>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</si>
  <si>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</si>
  <si>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</si>
  <si>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</si>
  <si>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</si>
  <si>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</si>
  <si>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</si>
  <si>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</si>
  <si>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</si>
  <si>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</si>
  <si>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</si>
  <si>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</si>
  <si>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</si>
  <si>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</si>
  <si>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</si>
  <si>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</si>
  <si>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</si>
  <si>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</si>
  <si>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</si>
  <si>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</si>
  <si>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</si>
  <si>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</si>
  <si>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</si>
  <si>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</si>
  <si>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Каша пшеничная рассыпчатая</t>
  </si>
  <si>
    <t>185</t>
  </si>
  <si>
    <t/>
  </si>
  <si>
    <t>крупа пшеничная, масло сливочное, вода.</t>
  </si>
  <si>
    <t>200</t>
  </si>
  <si>
    <t>Расход сырья нетто, г на выход</t>
  </si>
  <si>
    <t>Крупа пшеничная</t>
  </si>
  <si>
    <t>Вода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</si>
  <si>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</si>
  <si>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</si>
  <si>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</si>
  <si>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</si>
  <si>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</si>
  <si>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</si>
  <si>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</si>
  <si>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</si>
  <si>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разделываются.</t>
  </si>
  <si>
    <t>Цвет – желтовато-серый.</t>
  </si>
  <si>
    <t>Консистенция – рассыпчатая, мягкая, однородная.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</si>
  <si>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</si>
  <si>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</si>
  <si>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</si>
  <si>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</si>
  <si>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</si>
  <si>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</si>
  <si>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крупа пшеничная, масло сливочное, вода.</t>
  </si>
  <si>
    <t>высокое</t>
  </si>
  <si>
    <t>удовлетворительное</t>
  </si>
  <si>
    <t>2,7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</si>
</sst>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7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№185</v>
      </c>
      <c r="T16" s="22"/>
      <c r="AC16" s="23" t="str">
        <f>"ТЕХНИКО-ТЕХНОЛОГИЧЕСКАЯ КАРТА №" &amp; Рец_Номер</f>
        <v>ТЕХНИКО-ТЕХНОЛОГИЧЕСКАЯ КАРТА №185</v>
      </c>
      <c r="AX16" s="22"/>
      <c r="BG16" s="23" t="str">
        <f>"ТЕХНИКО-ТЕХНОЛОГИЧЕСКАЯ КАРТА №" &amp; Рец_Номер</f>
        <v>ТЕХНИКО-ТЕХНОЛОГИЧЕСКАЯ КАРТА №185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№185</v>
      </c>
      <c r="T17" s="22"/>
      <c r="AC17" s="23" t="str">
        <f>"ТЕХНОЛОГИЧЕСКАЯ КАРТА №" &amp; Рец_Номер</f>
        <v>ТЕХНОЛОГИЧЕСКАЯ КАРТА №185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Каша пшеничная рассыпчатая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Каша пшеничная рассыпчатая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пшеничная рассыпчатая,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пшеничная рассыпчатая,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пшеничная рассыпчатая,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77.837837837837853</v>
      </c>
      <c r="H31" s="67"/>
      <c r="I31" s="66">
        <v>77.837837837837853</v>
      </c>
      <c r="J31" s="67"/>
      <c r="K31" s="96">
        <v>778.37837837837856</v>
      </c>
      <c r="L31" s="97"/>
      <c r="M31" s="98"/>
      <c r="N31" s="96">
        <v>1556.7567567567571</v>
      </c>
      <c r="O31" s="97"/>
      <c r="P31" s="98"/>
      <c r="Q31" s="96">
        <v>2335.1351351351354</v>
      </c>
      <c r="R31" s="97"/>
      <c r="S31" s="97"/>
      <c r="T31" s="92" t="str">
        <f t="shared" ref="T31:T41" si="0">IF(A31&lt;&gt;"",A31,"")</f>
        <v>Крупа пшеничная</v>
      </c>
      <c r="U31" s="92"/>
      <c r="V31" s="92"/>
      <c r="W31" s="92"/>
      <c r="X31" s="92"/>
      <c r="Y31" s="93"/>
      <c r="Z31" s="66">
        <f t="shared" ref="Z31:Z41" si="1">IF(G31&lt;&gt;"",G31,"")</f>
        <v>77.837837837837853</v>
      </c>
      <c r="AA31" s="67"/>
      <c r="AB31" s="66">
        <f t="shared" ref="AB31:AB41" si="2">IF(I31&lt;&gt;"",I31,"")</f>
        <v>77.837837837837853</v>
      </c>
      <c r="AC31" s="67"/>
      <c r="AD31" s="68">
        <v>66.940540540540596</v>
      </c>
      <c r="AE31" s="69"/>
      <c r="AF31" s="70"/>
      <c r="AG31" s="68">
        <v>8.9513513513513505</v>
      </c>
      <c r="AH31" s="69"/>
      <c r="AI31" s="108">
        <v>1.01189189189189</v>
      </c>
      <c r="AJ31" s="108"/>
      <c r="AK31" s="108">
        <v>52.851891891891803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31.135135135135101</v>
      </c>
      <c r="AT31" s="32">
        <v>3.4248648648648601</v>
      </c>
      <c r="AU31" s="32">
        <v>0.23351351351351399</v>
      </c>
      <c r="AV31" s="32">
        <v>7.7837837837837903E-2</v>
      </c>
      <c r="AW31" s="32">
        <v>0</v>
      </c>
      <c r="AX31" s="26"/>
      <c r="BA31" s="73" t="str">
        <f t="shared" ref="BA31:BA41" si="3">IF(A31&lt;&gt;"",A31,"")</f>
        <v>Крупа пшеничная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140.10810810810813</v>
      </c>
      <c r="H32" s="106"/>
      <c r="I32" s="105">
        <v>140.10810810810813</v>
      </c>
      <c r="J32" s="106"/>
      <c r="K32" s="100">
        <v>1401.0810810810813</v>
      </c>
      <c r="L32" s="101"/>
      <c r="M32" s="102"/>
      <c r="N32" s="100">
        <v>2802.1621621621625</v>
      </c>
      <c r="O32" s="101"/>
      <c r="P32" s="102"/>
      <c r="Q32" s="100">
        <v>4203.2432432432433</v>
      </c>
      <c r="R32" s="101"/>
      <c r="S32" s="101"/>
      <c r="T32" s="92" t="str">
        <f t="shared" si="0"/>
        <v>Вода</v>
      </c>
      <c r="U32" s="92"/>
      <c r="V32" s="92"/>
      <c r="W32" s="92"/>
      <c r="X32" s="92"/>
      <c r="Y32" s="93"/>
      <c r="Z32" s="105">
        <f t="shared" si="1"/>
        <v>140.10810810810813</v>
      </c>
      <c r="AA32" s="106"/>
      <c r="AB32" s="105">
        <f t="shared" si="2"/>
        <v>140.10810810810813</v>
      </c>
      <c r="AC32" s="106"/>
      <c r="AD32" s="71">
        <v>0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Вода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217.94594594594591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217.94594594594591</v>
      </c>
      <c r="AC33" s="140"/>
      <c r="AD33" s="146">
        <v>66.940540540540596</v>
      </c>
      <c r="AE33" s="147"/>
      <c r="AF33" s="148"/>
      <c r="AG33" s="146">
        <v>8.9513513513513505</v>
      </c>
      <c r="AH33" s="148"/>
      <c r="AI33" s="146">
        <v>1.01189189189189</v>
      </c>
      <c r="AJ33" s="148"/>
      <c r="AK33" s="146">
        <v>52.851891891891803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31.135135135135101</v>
      </c>
      <c r="AT33" s="149">
        <v>3.4248648648648601</v>
      </c>
      <c r="AU33" s="149">
        <v>0.23351351351351399</v>
      </c>
      <c r="AV33" s="149">
        <v>7.7837837837837903E-2</v>
      </c>
      <c r="AW33" s="149">
        <v>0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90</v>
      </c>
      <c r="AE34" s="164"/>
      <c r="AF34" s="165"/>
      <c r="AG34" s="163">
        <v>98</v>
      </c>
      <c r="AH34" s="165"/>
      <c r="AI34" s="163">
        <v>98</v>
      </c>
      <c r="AJ34" s="165"/>
      <c r="AK34" s="163">
        <v>96.5</v>
      </c>
      <c r="AL34" s="164"/>
      <c r="AM34" s="163">
        <v>98</v>
      </c>
      <c r="AN34" s="164"/>
      <c r="AO34" s="165"/>
      <c r="AP34" s="163">
        <v>98</v>
      </c>
      <c r="AQ34" s="164"/>
      <c r="AR34" s="164"/>
      <c r="AS34" s="166">
        <v>97</v>
      </c>
      <c r="AT34" s="166">
        <v>97</v>
      </c>
      <c r="AU34" s="166">
        <v>85</v>
      </c>
      <c r="AV34" s="166">
        <v>90</v>
      </c>
      <c r="AW34" s="166">
        <v>40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s="22" customFormat="1" ht="12" customHeight="1" x14ac:dyDescent="0.25">
      <c r="A35" s="137" t="s">
        <v>170</v>
      </c>
      <c r="B35" s="137"/>
      <c r="C35" s="137"/>
      <c r="D35" s="137"/>
      <c r="E35" s="137"/>
      <c r="F35" s="138"/>
      <c r="G35" s="139"/>
      <c r="H35" s="140"/>
      <c r="I35" s="139">
        <v>194.594594594596</v>
      </c>
      <c r="J35" s="140"/>
      <c r="K35" s="141">
        <v>1945.9459459459599</v>
      </c>
      <c r="L35" s="142"/>
      <c r="M35" s="143"/>
      <c r="N35" s="141">
        <v>3891.8918918919198</v>
      </c>
      <c r="O35" s="142"/>
      <c r="P35" s="143"/>
      <c r="Q35" s="141">
        <v>5837.8378378378802</v>
      </c>
      <c r="R35" s="142"/>
      <c r="S35" s="142"/>
      <c r="T35" s="144" t="str">
        <f t="shared" ref="T35:T39" si="4">IF(A35&lt;&gt;"",A35,"")</f>
        <v>Каша рассыпчатая</v>
      </c>
      <c r="U35" s="144"/>
      <c r="V35" s="144"/>
      <c r="W35" s="144"/>
      <c r="X35" s="144"/>
      <c r="Y35" s="145"/>
      <c r="Z35" s="139" t="str">
        <f t="shared" ref="Z35:Z39" si="5">IF(G35&lt;&gt;"",G35,"")</f>
        <v/>
      </c>
      <c r="AA35" s="140"/>
      <c r="AB35" s="139">
        <f t="shared" ref="AB35:AB39" si="6">IF(I35&lt;&gt;"",I35,"")</f>
        <v>194.594594594596</v>
      </c>
      <c r="AC35" s="140"/>
      <c r="AD35" s="146">
        <v>60.246486486486539</v>
      </c>
      <c r="AE35" s="147"/>
      <c r="AF35" s="148"/>
      <c r="AG35" s="146">
        <v>8.7723243243243232</v>
      </c>
      <c r="AH35" s="148"/>
      <c r="AI35" s="146">
        <v>0.99165405405405216</v>
      </c>
      <c r="AJ35" s="148"/>
      <c r="AK35" s="146">
        <v>51.794854054053964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30.20108108108105</v>
      </c>
      <c r="AT35" s="149">
        <v>3.3221189189189144</v>
      </c>
      <c r="AU35" s="149">
        <v>0.1984864864864869</v>
      </c>
      <c r="AV35" s="149">
        <v>7.0054054054054113E-2</v>
      </c>
      <c r="AW35" s="149">
        <v>0</v>
      </c>
      <c r="BA35" s="150" t="str">
        <f t="shared" ref="BA35:BA39" si="7">IF(A35&lt;&gt;"",A35,"")</f>
        <v>Каша рассыпчатая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ht="12" customHeight="1" x14ac:dyDescent="0.25">
      <c r="A36" s="103" t="s">
        <v>171</v>
      </c>
      <c r="B36" s="103"/>
      <c r="C36" s="103"/>
      <c r="D36" s="103"/>
      <c r="E36" s="103"/>
      <c r="F36" s="104"/>
      <c r="G36" s="105">
        <v>5.4054054054054053</v>
      </c>
      <c r="H36" s="106"/>
      <c r="I36" s="105">
        <v>5.4054054054054053</v>
      </c>
      <c r="J36" s="106"/>
      <c r="K36" s="100">
        <v>54.054054054054049</v>
      </c>
      <c r="L36" s="101"/>
      <c r="M36" s="102"/>
      <c r="N36" s="100">
        <v>108.1081081081081</v>
      </c>
      <c r="O36" s="101"/>
      <c r="P36" s="102"/>
      <c r="Q36" s="100">
        <v>162.16216216216216</v>
      </c>
      <c r="R36" s="101"/>
      <c r="S36" s="101"/>
      <c r="T36" s="92" t="str">
        <f t="shared" si="4"/>
        <v>Масло сливочное</v>
      </c>
      <c r="U36" s="92"/>
      <c r="V36" s="92"/>
      <c r="W36" s="92"/>
      <c r="X36" s="92"/>
      <c r="Y36" s="93"/>
      <c r="Z36" s="105">
        <f t="shared" si="5"/>
        <v>5.4054054054054053</v>
      </c>
      <c r="AA36" s="106"/>
      <c r="AB36" s="105">
        <f t="shared" si="6"/>
        <v>5.4054054054054053</v>
      </c>
      <c r="AC36" s="106"/>
      <c r="AD36" s="71">
        <v>4.5405405405405403</v>
      </c>
      <c r="AE36" s="72"/>
      <c r="AF36" s="75"/>
      <c r="AG36" s="71">
        <v>2.7027027027027101E-2</v>
      </c>
      <c r="AH36" s="75"/>
      <c r="AI36" s="71">
        <v>4.4594594594594597</v>
      </c>
      <c r="AJ36" s="75"/>
      <c r="AK36" s="71">
        <v>4.3243243243243197E-2</v>
      </c>
      <c r="AL36" s="72"/>
      <c r="AM36" s="71">
        <v>2.7027027027027101E-2</v>
      </c>
      <c r="AN36" s="72"/>
      <c r="AO36" s="75"/>
      <c r="AP36" s="71">
        <v>0</v>
      </c>
      <c r="AQ36" s="72"/>
      <c r="AR36" s="72"/>
      <c r="AS36" s="33">
        <v>0.64864864864864902</v>
      </c>
      <c r="AT36" s="33">
        <v>1.0810810810810799E-2</v>
      </c>
      <c r="AU36" s="33">
        <v>0</v>
      </c>
      <c r="AV36" s="33">
        <v>5.4054054054053996E-3</v>
      </c>
      <c r="AW36" s="33">
        <v>0</v>
      </c>
      <c r="BA36" s="73" t="str">
        <f t="shared" si="7"/>
        <v>Масло сливочное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hidden="1" customHeight="1" x14ac:dyDescent="0.25">
      <c r="A37" s="137" t="s">
        <v>167</v>
      </c>
      <c r="B37" s="137"/>
      <c r="C37" s="137"/>
      <c r="D37" s="137"/>
      <c r="E37" s="137"/>
      <c r="F37" s="138"/>
      <c r="G37" s="153" t="s">
        <v>168</v>
      </c>
      <c r="H37" s="140"/>
      <c r="I37" s="139">
        <v>200.00000000000142</v>
      </c>
      <c r="J37" s="140"/>
      <c r="K37" s="141"/>
      <c r="L37" s="142"/>
      <c r="M37" s="143"/>
      <c r="N37" s="141"/>
      <c r="O37" s="142"/>
      <c r="P37" s="143"/>
      <c r="Q37" s="141"/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>-</v>
      </c>
      <c r="AA37" s="140"/>
      <c r="AB37" s="139">
        <f t="shared" si="6"/>
        <v>200.00000000000142</v>
      </c>
      <c r="AC37" s="140"/>
      <c r="AD37" s="146">
        <v>64.787027027027079</v>
      </c>
      <c r="AE37" s="147"/>
      <c r="AF37" s="148"/>
      <c r="AG37" s="146">
        <v>8.7993513513513513</v>
      </c>
      <c r="AH37" s="148"/>
      <c r="AI37" s="146">
        <v>5.451113513513512</v>
      </c>
      <c r="AJ37" s="148"/>
      <c r="AK37" s="146">
        <v>51.83809729729721</v>
      </c>
      <c r="AL37" s="147"/>
      <c r="AM37" s="146">
        <v>2.7027027027027101E-2</v>
      </c>
      <c r="AN37" s="147"/>
      <c r="AO37" s="148"/>
      <c r="AP37" s="146">
        <v>0</v>
      </c>
      <c r="AQ37" s="147"/>
      <c r="AR37" s="147"/>
      <c r="AS37" s="149">
        <v>30.849729729729699</v>
      </c>
      <c r="AT37" s="149">
        <v>3.3329297297297251</v>
      </c>
      <c r="AU37" s="149">
        <v>0.1984864864864869</v>
      </c>
      <c r="AV37" s="149">
        <v>7.5459459459459519E-2</v>
      </c>
      <c r="AW37" s="149">
        <v>0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s="167" customFormat="1" ht="12" hidden="1" customHeight="1" x14ac:dyDescent="0.25">
      <c r="A38" s="154" t="s">
        <v>169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98</v>
      </c>
      <c r="AE38" s="164"/>
      <c r="AF38" s="165"/>
      <c r="AG38" s="163">
        <v>98</v>
      </c>
      <c r="AH38" s="165"/>
      <c r="AI38" s="163">
        <v>98</v>
      </c>
      <c r="AJ38" s="165"/>
      <c r="AK38" s="163">
        <v>98</v>
      </c>
      <c r="AL38" s="164"/>
      <c r="AM38" s="163">
        <v>98</v>
      </c>
      <c r="AN38" s="164"/>
      <c r="AO38" s="165"/>
      <c r="AP38" s="163">
        <v>98</v>
      </c>
      <c r="AQ38" s="164"/>
      <c r="AR38" s="164"/>
      <c r="AS38" s="166">
        <v>98</v>
      </c>
      <c r="AT38" s="166">
        <v>98</v>
      </c>
      <c r="AU38" s="166">
        <v>98</v>
      </c>
      <c r="AV38" s="166">
        <v>98</v>
      </c>
      <c r="AW38" s="166">
        <v>98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4"/>
        <v/>
      </c>
      <c r="U39" s="92"/>
      <c r="V39" s="92"/>
      <c r="W39" s="92"/>
      <c r="X39" s="92"/>
      <c r="Y39" s="93"/>
      <c r="Z39" s="105" t="str">
        <f t="shared" si="5"/>
        <v/>
      </c>
      <c r="AA39" s="106"/>
      <c r="AB39" s="105" t="str">
        <f t="shared" si="6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7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0"/>
        <v/>
      </c>
      <c r="U40" s="92"/>
      <c r="V40" s="92"/>
      <c r="W40" s="92"/>
      <c r="X40" s="92"/>
      <c r="Y40" s="93"/>
      <c r="Z40" s="105" t="str">
        <f t="shared" si="1"/>
        <v/>
      </c>
      <c r="AA40" s="106"/>
      <c r="AB40" s="105" t="str">
        <f t="shared" si="2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3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s="22" customFormat="1" ht="12" customHeight="1" x14ac:dyDescent="0.25">
      <c r="A41" s="94" t="s">
        <v>172</v>
      </c>
      <c r="B41" s="94"/>
      <c r="C41" s="94"/>
      <c r="D41" s="94"/>
      <c r="E41" s="94"/>
      <c r="F41" s="95"/>
      <c r="G41" s="171"/>
      <c r="H41" s="172"/>
      <c r="I41" s="171" t="str">
        <f>"200"</f>
        <v>200</v>
      </c>
      <c r="J41" s="172"/>
      <c r="K41" s="173">
        <v>2000</v>
      </c>
      <c r="L41" s="174"/>
      <c r="M41" s="175"/>
      <c r="N41" s="173">
        <v>4000</v>
      </c>
      <c r="O41" s="174"/>
      <c r="P41" s="175"/>
      <c r="Q41" s="173">
        <v>6000</v>
      </c>
      <c r="R41" s="174"/>
      <c r="S41" s="174"/>
      <c r="T41" s="99" t="str">
        <f t="shared" si="0"/>
        <v>Выход готового блюда</v>
      </c>
      <c r="U41" s="99"/>
      <c r="V41" s="99"/>
      <c r="W41" s="99"/>
      <c r="X41" s="99"/>
      <c r="Y41" s="99"/>
      <c r="Z41" s="171" t="str">
        <f t="shared" si="1"/>
        <v/>
      </c>
      <c r="AA41" s="172"/>
      <c r="AB41" s="171" t="str">
        <f t="shared" si="2"/>
        <v>200</v>
      </c>
      <c r="AC41" s="172"/>
      <c r="AD41" s="176">
        <v>63.491286486486537</v>
      </c>
      <c r="AE41" s="177"/>
      <c r="AF41" s="178"/>
      <c r="AG41" s="176">
        <v>8.6233643243243243</v>
      </c>
      <c r="AH41" s="177"/>
      <c r="AI41" s="176">
        <v>5.3420912432432415</v>
      </c>
      <c r="AJ41" s="177"/>
      <c r="AK41" s="176">
        <v>50.801335351351263</v>
      </c>
      <c r="AL41" s="177"/>
      <c r="AM41" s="176">
        <v>2.6486486486486559E-2</v>
      </c>
      <c r="AN41" s="177"/>
      <c r="AO41" s="177"/>
      <c r="AP41" s="176">
        <v>0</v>
      </c>
      <c r="AQ41" s="177"/>
      <c r="AR41" s="177"/>
      <c r="AS41" s="179">
        <v>30.232735135135105</v>
      </c>
      <c r="AT41" s="179">
        <v>3.2662711351351308</v>
      </c>
      <c r="AU41" s="179">
        <v>0.19451675675675717</v>
      </c>
      <c r="AV41" s="179">
        <v>7.3950270270270332E-2</v>
      </c>
      <c r="AW41" s="179">
        <v>0</v>
      </c>
      <c r="BA41" s="62" t="str">
        <f t="shared" si="3"/>
        <v>Выход готового блюда</v>
      </c>
      <c r="BB41" s="62"/>
      <c r="BC41" s="62"/>
      <c r="BD41" s="62"/>
      <c r="BE41" s="62"/>
      <c r="BF41" s="62"/>
      <c r="BG41" s="63"/>
      <c r="BH41" s="180"/>
      <c r="BI41" s="181"/>
      <c r="BJ41" s="181"/>
      <c r="BK41" s="180"/>
      <c r="BL41" s="181"/>
      <c r="BM41" s="181"/>
    </row>
    <row r="42" spans="1:68" x14ac:dyDescent="0.25">
      <c r="A42" s="12" t="s">
        <v>10</v>
      </c>
      <c r="T42" s="12" t="s">
        <v>10</v>
      </c>
      <c r="AX42" s="12" t="s">
        <v>10</v>
      </c>
    </row>
    <row r="43" spans="1:68" ht="15.6" hidden="1" customHeight="1" x14ac:dyDescent="0.25">
      <c r="A43" s="12" t="s">
        <v>61</v>
      </c>
      <c r="T43" s="12" t="s">
        <v>61</v>
      </c>
    </row>
    <row r="44" spans="1:68" ht="169.5" customHeight="1" x14ac:dyDescent="0.25">
      <c r="A44" s="47" t="s">
        <v>173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0" t="str">
        <f>IF(Технол="","",Технол)</f>
        <v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X44" s="50" t="str">
        <f>IF(Технол="","",Технол)</f>
        <v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x14ac:dyDescent="0.25">
      <c r="A54" s="12" t="s">
        <v>11</v>
      </c>
      <c r="T54" s="12" t="s">
        <v>11</v>
      </c>
      <c r="AX54" s="12" t="s">
        <v>11</v>
      </c>
    </row>
    <row r="55" spans="1:68" ht="59.25" customHeight="1" x14ac:dyDescent="0.25">
      <c r="A55" s="50" t="s">
        <v>174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IF(Треб="","",Треб)</f>
        <v>Температура подачи – не ниже 65оС, срок реализации – не более 2-3 ч.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IF(Треб="","",Треб)</f>
        <v>Температура подачи – не ниже 65оС, срок реализации – не более 2-3 ч.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x14ac:dyDescent="0.25">
      <c r="A56" s="12" t="s">
        <v>13</v>
      </c>
      <c r="T56" s="12" t="s">
        <v>13</v>
      </c>
      <c r="AX56" s="12" t="s">
        <v>13</v>
      </c>
    </row>
    <row r="57" spans="1:68" x14ac:dyDescent="0.25">
      <c r="A57" s="12" t="s">
        <v>14</v>
      </c>
      <c r="T57" s="12" t="s">
        <v>14</v>
      </c>
      <c r="AX57" s="12" t="s">
        <v>14</v>
      </c>
    </row>
    <row r="58" spans="1:68" ht="15" hidden="1" customHeight="1" x14ac:dyDescent="0.25">
      <c r="A58" s="12" t="s">
        <v>96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IF(Внеш="","",Внеш)</f>
        <v>Внешний вид – зерна крупы целые, хорошо набухшие, легко разделываются.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IF(Внеш="","",Внеш)</f>
        <v>Внешний вид – зерна крупы целые, хорошо набухшие, легко разделываются.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IF(Цвет="","",Цвет)</f>
        <v>Цвет – желтовато-серый.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IF(Цвет="","",Цвет)</f>
        <v>Цвет – желтовато-серый.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177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IF(Конс="","",Конс)</f>
        <v>Консистенция – рассыпчатая, мягкая, однородная.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IF(Конс="","",Конс)</f>
        <v>Консистенция – рассыпчатая, мягкая, однородная.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179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IF(Запах="","",Запах)</f>
        <v>Запах – каши из данного виды крупы, умеренно соленый, без признаков затхлости и горести.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IF(Запах="","",Запах)</f>
        <v>Запах – каши из данного виды крупы, умеренно соленый, без признаков затхлости и горести.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IF(Вкус="","",Вкус)</f>
        <v>Вкус – каши из данного виды крупы, умеренно соленый, без признаков затхлости и горести.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IF(Вкус="","",Вкус)</f>
        <v>Вкус – каши из данного виды крупы, умеренно соленый, без признаков затхлости и горести.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100.5" customHeight="1" x14ac:dyDescent="0.25">
      <c r="A64" s="47" t="str">
        <f>Внеш &amp; " " &amp; Цвет &amp;  " " &amp; Конс &amp;  " " &amp; Запах &amp;  " " &amp; Вкус</f>
        <v>Внешний вид – зерна крупы целые, хорошо набухшие, легко разделываются. Цвет – желтовато-серый. Консистенция – рассыпчатая, мягкая, однородная.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customHeight="1" x14ac:dyDescent="0.25">
      <c r="A65" s="12" t="s">
        <v>70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70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70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x14ac:dyDescent="0.25">
      <c r="A66" s="37"/>
      <c r="B66" s="37"/>
      <c r="C66" s="37"/>
      <c r="D66" s="91" t="s">
        <v>72</v>
      </c>
      <c r="E66" s="91"/>
      <c r="F66" s="91"/>
      <c r="G66" s="91"/>
      <c r="H66" s="91"/>
      <c r="I66" s="91"/>
      <c r="J66" s="91"/>
      <c r="K66" s="91"/>
      <c r="L66" s="91"/>
      <c r="M66" s="115" t="s">
        <v>73</v>
      </c>
      <c r="N66" s="116"/>
      <c r="O66" s="116"/>
      <c r="P66" s="116"/>
      <c r="Q66" s="37"/>
      <c r="R66" s="37"/>
      <c r="S66" s="37"/>
      <c r="T66" s="37"/>
      <c r="U66" s="37"/>
      <c r="V66" s="37"/>
      <c r="W66" s="91" t="s">
        <v>72</v>
      </c>
      <c r="X66" s="91"/>
      <c r="Y66" s="91"/>
      <c r="Z66" s="91"/>
      <c r="AA66" s="91"/>
      <c r="AB66" s="91"/>
      <c r="AC66" s="91"/>
      <c r="AD66" s="91"/>
      <c r="AE66" s="91"/>
      <c r="AF66" s="115" t="s">
        <v>73</v>
      </c>
      <c r="AG66" s="116"/>
      <c r="AH66" s="116"/>
      <c r="AI66" s="116"/>
      <c r="AJ66" s="37"/>
      <c r="AK66" s="37"/>
      <c r="AL66" s="37"/>
      <c r="AX66" s="37"/>
      <c r="AY66" s="37"/>
      <c r="AZ66" s="37"/>
      <c r="BA66" s="116" t="s">
        <v>72</v>
      </c>
      <c r="BB66" s="116"/>
      <c r="BC66" s="116"/>
      <c r="BD66" s="116"/>
      <c r="BE66" s="116"/>
      <c r="BF66" s="116"/>
      <c r="BG66" s="116"/>
      <c r="BH66" s="116"/>
      <c r="BI66" s="116"/>
      <c r="BJ66" s="116"/>
      <c r="BK66" s="115" t="s">
        <v>73</v>
      </c>
      <c r="BL66" s="116"/>
      <c r="BM66" s="116"/>
      <c r="BN66" s="116"/>
      <c r="BO66" s="37"/>
      <c r="BP66" s="37"/>
    </row>
    <row r="67" spans="1:68" s="38" customFormat="1" ht="18.75" customHeight="1" x14ac:dyDescent="0.25">
      <c r="A67" s="37"/>
      <c r="B67" s="37"/>
      <c r="C67" s="37"/>
      <c r="D67" s="37" t="str">
        <f>IF(ФХ_Сух&lt;&gt;"","Массовая доля сухих веществ","")</f>
        <v>Массовая доля сухих веществ</v>
      </c>
      <c r="E67" s="37"/>
      <c r="F67" s="37"/>
      <c r="G67" s="37"/>
      <c r="H67" s="37"/>
      <c r="I67" s="37"/>
      <c r="J67" s="37"/>
      <c r="K67" s="37"/>
      <c r="L67" s="37"/>
      <c r="M67" s="64">
        <v>31.7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сухих веществ</v>
      </c>
      <c r="X67" s="37"/>
      <c r="Y67" s="37"/>
      <c r="Z67" s="37"/>
      <c r="AA67" s="37"/>
      <c r="AB67" s="37"/>
      <c r="AC67" s="37"/>
      <c r="AD67" s="37"/>
      <c r="AE67" s="37"/>
      <c r="AF67" s="64">
        <f>IF(ФХ_Сух="","",ФХ_Сух)</f>
        <v>31.7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x14ac:dyDescent="0.25">
      <c r="A68" s="37"/>
      <c r="B68" s="37"/>
      <c r="C68" s="37"/>
      <c r="D68" s="37" t="str">
        <f>IF(ФХ_Жир&lt;&gt;"","Массовая доля жира","")</f>
        <v>Массовая доля жира</v>
      </c>
      <c r="E68" s="37"/>
      <c r="F68" s="37"/>
      <c r="G68" s="37"/>
      <c r="H68" s="37"/>
      <c r="I68" s="37"/>
      <c r="J68" s="37"/>
      <c r="K68" s="37"/>
      <c r="L68" s="37"/>
      <c r="M68" s="64" t="s">
        <v>187</v>
      </c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>Массовая доля жира</v>
      </c>
      <c r="X68" s="37"/>
      <c r="Y68" s="37"/>
      <c r="Z68" s="37"/>
      <c r="AA68" s="37"/>
      <c r="AB68" s="37"/>
      <c r="AC68" s="37"/>
      <c r="AD68" s="37"/>
      <c r="AE68" s="37"/>
      <c r="AF68" s="64" t="str">
        <f>IF(ФХ_Жир="","",ФХ_Жир)</f>
        <v>2,7</v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x14ac:dyDescent="0.25">
      <c r="A69" s="37"/>
      <c r="B69" s="37"/>
      <c r="C69" s="37"/>
      <c r="D69" s="37" t="str">
        <f>IF(ФХ_Сах&lt;&gt;"","Массовая доля сахара","")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IF(ФХ_Сах="","",ФХ_Сах)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t="4.1500000000000004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x14ac:dyDescent="0.25">
      <c r="A71" s="12" t="s">
        <v>71</v>
      </c>
      <c r="T71" s="12" t="s">
        <v>15</v>
      </c>
    </row>
    <row r="72" spans="1:68" ht="36" customHeight="1" x14ac:dyDescent="0.25">
      <c r="A72" s="40" t="s">
        <v>17</v>
      </c>
      <c r="H72" s="133" t="s">
        <v>181</v>
      </c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40" t="s">
        <v>17</v>
      </c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</row>
    <row r="73" spans="1:68" ht="206.25" customHeight="1" x14ac:dyDescent="0.25">
      <c r="A73" s="50" t="s">
        <v>182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68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BG19 &amp; " (на выход), г"</f>
        <v>7. Пищевая ценность коктейля: Каша пшеничная рассыпчатая (на выход), г</v>
      </c>
    </row>
    <row r="75" spans="1:68" ht="13.9" hidden="1" customHeight="1" x14ac:dyDescent="0.25">
      <c r="A75" s="26" t="str">
        <f>"Информация о пищевой ценности (на " &amp; Рец_Выход_Дробью &amp; " г)"</f>
        <v>Информация о пищевой ценности (на 200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200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86" t="s">
        <v>18</v>
      </c>
      <c r="B76" s="86"/>
      <c r="C76" s="86"/>
      <c r="D76" s="89" t="s">
        <v>19</v>
      </c>
      <c r="E76" s="86"/>
      <c r="F76" s="89" t="s">
        <v>153</v>
      </c>
      <c r="G76" s="86"/>
      <c r="H76" s="86"/>
      <c r="I76" s="90"/>
      <c r="J76" s="89" t="s">
        <v>144</v>
      </c>
      <c r="K76" s="86"/>
      <c r="L76" s="86"/>
      <c r="M76" s="86"/>
      <c r="N76" s="86"/>
      <c r="O76" s="89" t="s">
        <v>74</v>
      </c>
      <c r="P76" s="86"/>
      <c r="Q76" s="86"/>
      <c r="R76" s="86"/>
      <c r="S76" s="86"/>
      <c r="T76" s="86" t="str">
        <f>A76</f>
        <v>Белки, г</v>
      </c>
      <c r="U76" s="86"/>
      <c r="V76" s="86"/>
      <c r="W76" s="89" t="s">
        <v>19</v>
      </c>
      <c r="X76" s="86"/>
      <c r="Y76" s="89" t="s">
        <v>153</v>
      </c>
      <c r="Z76" s="86"/>
      <c r="AA76" s="86"/>
      <c r="AB76" s="90"/>
      <c r="AC76" s="89" t="str">
        <f>J76</f>
        <v>Калорийность, ккал/кДж</v>
      </c>
      <c r="AD76" s="86"/>
      <c r="AE76" s="86"/>
      <c r="AF76" s="86"/>
      <c r="AG76" s="86"/>
      <c r="AH76" s="89" t="str">
        <f>O76</f>
        <v>Выход, г</v>
      </c>
      <c r="AI76" s="86"/>
      <c r="AJ76" s="86"/>
      <c r="AK76" s="86"/>
      <c r="AL76" s="86"/>
      <c r="AX76" s="41"/>
      <c r="AY76" s="41"/>
      <c r="AZ76" s="41"/>
      <c r="BA76" s="112" t="s">
        <v>65</v>
      </c>
      <c r="BB76" s="112"/>
      <c r="BC76" s="112"/>
      <c r="BD76" s="112"/>
      <c r="BE76" s="109" t="s">
        <v>66</v>
      </c>
      <c r="BF76" s="107"/>
      <c r="BG76" s="107"/>
      <c r="BH76" s="107"/>
      <c r="BI76" s="56" t="s">
        <v>20</v>
      </c>
      <c r="BJ76" s="112"/>
      <c r="BK76" s="112"/>
      <c r="BL76" s="112"/>
      <c r="BM76" s="112"/>
      <c r="BN76" s="41"/>
      <c r="BO76" s="41"/>
      <c r="BP76" s="41"/>
    </row>
    <row r="77" spans="1:68" s="18" customFormat="1" ht="12" hidden="1" customHeight="1" x14ac:dyDescent="0.25">
      <c r="A77" s="53">
        <f>Пищ_Бел</f>
        <v>8.6233643243243243</v>
      </c>
      <c r="B77" s="53"/>
      <c r="C77" s="53"/>
      <c r="D77" s="54">
        <f>Пищ_Жир</f>
        <v>5.3420912432432415</v>
      </c>
      <c r="E77" s="53"/>
      <c r="F77" s="54" t="str">
        <f>ROUND(Пищ_Угл,1) &amp; "/" &amp; ROUND(Пищ_ПВ,1)</f>
        <v>50,8/3,2</v>
      </c>
      <c r="G77" s="53"/>
      <c r="H77" s="53"/>
      <c r="I77" s="55"/>
      <c r="J77" s="87" t="str">
        <f>ROUND(Пищ_Кал,0) &amp; "/" &amp; ROUND(Пищ_Кал * 4.1868,0)</f>
        <v>282/1181</v>
      </c>
      <c r="K77" s="88"/>
      <c r="L77" s="88"/>
      <c r="M77" s="88"/>
      <c r="N77" s="88"/>
      <c r="O77" s="87" t="str">
        <f>Рец_Выход_Дробью</f>
        <v>200</v>
      </c>
      <c r="P77" s="88"/>
      <c r="Q77" s="88"/>
      <c r="R77" s="88"/>
      <c r="S77" s="88"/>
      <c r="T77" s="53">
        <f>Пищ_Бел</f>
        <v>8.6233643243243243</v>
      </c>
      <c r="U77" s="53"/>
      <c r="V77" s="53"/>
      <c r="W77" s="54">
        <f>Пищ_Жир</f>
        <v>5.3420912432432415</v>
      </c>
      <c r="X77" s="53"/>
      <c r="Y77" s="54" t="str">
        <f>ROUND(Пищ_Угл,1) &amp; "/" &amp; ROUND(Пищ_ПВ,1)</f>
        <v>50,8/3,2</v>
      </c>
      <c r="Z77" s="53"/>
      <c r="AA77" s="53"/>
      <c r="AB77" s="55"/>
      <c r="AC77" s="87" t="str">
        <f>J77</f>
        <v>282/1181</v>
      </c>
      <c r="AD77" s="88"/>
      <c r="AE77" s="88"/>
      <c r="AF77" s="88"/>
      <c r="AG77" s="88"/>
      <c r="AH77" s="87" t="str">
        <f>Рец_Выход_Дробью</f>
        <v>200</v>
      </c>
      <c r="AI77" s="88"/>
      <c r="AJ77" s="88"/>
      <c r="AK77" s="88"/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Dop!I9</f>
        <v>0</v>
      </c>
      <c r="BJ77" s="88"/>
      <c r="BK77" s="88"/>
      <c r="BL77" s="88"/>
      <c r="BM77" s="88"/>
    </row>
    <row r="78" spans="1:68" s="18" customFormat="1" ht="12" hidden="1" customHeight="1" x14ac:dyDescent="0.25">
      <c r="A78" s="49">
        <f>Пищ_Бел/Рец_Выход_Суммой * 100</f>
        <v>4.3116821621621622</v>
      </c>
      <c r="B78" s="49"/>
      <c r="C78" s="49"/>
      <c r="D78" s="83">
        <f>Пищ_Жир/Рец_Выход_Суммой * 100</f>
        <v>2.6710456216216207</v>
      </c>
      <c r="E78" s="49"/>
      <c r="F78" s="83" t="str">
        <f>ROUND(Пищ_Угл /Рец_Выход_Суммой * 100,1) &amp; "/" &amp; ROUND(Пищ_ПВ /Рец_Выход_Суммой * 100,1)</f>
        <v>25,4/1,6</v>
      </c>
      <c r="G78" s="49"/>
      <c r="H78" s="49"/>
      <c r="I78" s="84"/>
      <c r="J78" s="78" t="str">
        <f>ROUND(Пищ_Кал/Рец_Выход_Суммой * 100,0) &amp; "/" &amp; ROUND(Пищ_Кал/Рец_Выход_Суммой * 100 * 4.1868,0)</f>
        <v>141/590</v>
      </c>
      <c r="K78" s="79"/>
      <c r="L78" s="79"/>
      <c r="M78" s="79"/>
      <c r="N78" s="79"/>
      <c r="O78" s="78">
        <v>100</v>
      </c>
      <c r="P78" s="79"/>
      <c r="Q78" s="79"/>
      <c r="R78" s="79"/>
      <c r="S78" s="79"/>
      <c r="T78" s="49">
        <f>Пищ_Бел/Рец_Выход_Суммой * 100</f>
        <v>4.3116821621621622</v>
      </c>
      <c r="U78" s="49"/>
      <c r="V78" s="49"/>
      <c r="W78" s="76">
        <f>Пищ_Жир/Рец_Выход_Суммой * 100</f>
        <v>2.6710456216216207</v>
      </c>
      <c r="X78" s="77"/>
      <c r="Y78" s="76" t="str">
        <f>ROUND(Пищ_Угл /Рец_Выход_Суммой * 100,1) &amp; "/" &amp; ROUND(Пищ_ПВ /Рец_Выход_Суммой * 100,1)</f>
        <v>25,4/1,6</v>
      </c>
      <c r="Z78" s="77"/>
      <c r="AA78" s="77"/>
      <c r="AB78" s="85"/>
      <c r="AC78" s="78" t="str">
        <f>J78</f>
        <v>141/590</v>
      </c>
      <c r="AD78" s="79"/>
      <c r="AE78" s="79"/>
      <c r="AF78" s="79"/>
      <c r="AG78" s="79"/>
      <c r="AH78" s="78">
        <v>100</v>
      </c>
      <c r="AI78" s="79"/>
      <c r="AJ78" s="79"/>
      <c r="AK78" s="79"/>
      <c r="AL78" s="79"/>
      <c r="AX78" s="12" t="str">
        <f xml:space="preserve"> "7. Пищевая ценность коктейля: " &amp; BG23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80" t="s">
        <v>18</v>
      </c>
      <c r="B79" s="80"/>
      <c r="C79" s="51" t="s">
        <v>19</v>
      </c>
      <c r="D79" s="80"/>
      <c r="E79" s="51" t="s">
        <v>152</v>
      </c>
      <c r="F79" s="80"/>
      <c r="G79" s="52"/>
      <c r="H79" s="51" t="s">
        <v>26</v>
      </c>
      <c r="I79" s="52"/>
      <c r="J79" s="81" t="s">
        <v>27</v>
      </c>
      <c r="K79" s="59"/>
      <c r="L79" s="81" t="s">
        <v>156</v>
      </c>
      <c r="M79" s="82"/>
      <c r="N79" s="81" t="s">
        <v>157</v>
      </c>
      <c r="O79" s="82"/>
      <c r="P79" s="81" t="s">
        <v>28</v>
      </c>
      <c r="Q79" s="82"/>
      <c r="R79" s="51" t="s">
        <v>145</v>
      </c>
      <c r="S79" s="80"/>
      <c r="T79" s="80" t="s">
        <v>18</v>
      </c>
      <c r="U79" s="80"/>
      <c r="V79" s="51" t="s">
        <v>19</v>
      </c>
      <c r="W79" s="80"/>
      <c r="X79" s="51" t="str">
        <f>E79</f>
        <v>Углеводы/ пищевые волокна, г</v>
      </c>
      <c r="Y79" s="80"/>
      <c r="Z79" s="52"/>
      <c r="AA79" s="51" t="s">
        <v>26</v>
      </c>
      <c r="AB79" s="80"/>
      <c r="AC79" s="81" t="s">
        <v>27</v>
      </c>
      <c r="AD79" s="59"/>
      <c r="AE79" s="81" t="s">
        <v>156</v>
      </c>
      <c r="AF79" s="82"/>
      <c r="AG79" s="81" t="s">
        <v>157</v>
      </c>
      <c r="AH79" s="82"/>
      <c r="AI79" s="81" t="s">
        <v>28</v>
      </c>
      <c r="AJ79" s="82"/>
      <c r="AK79" s="51" t="str">
        <f>R79</f>
        <v>Калорий-ность, ккал/кДж</v>
      </c>
      <c r="AL79" s="80"/>
      <c r="BA79" s="59" t="s">
        <v>65</v>
      </c>
      <c r="BB79" s="59"/>
      <c r="BC79" s="59"/>
      <c r="BD79" s="59"/>
      <c r="BE79" s="60" t="s">
        <v>66</v>
      </c>
      <c r="BF79" s="61"/>
      <c r="BG79" s="61"/>
      <c r="BH79" s="61"/>
      <c r="BI79" s="81" t="s">
        <v>20</v>
      </c>
      <c r="BJ79" s="59"/>
      <c r="BK79" s="59"/>
      <c r="BL79" s="59"/>
      <c r="BM79" s="59"/>
    </row>
    <row r="80" spans="1:68" ht="14.25" customHeight="1" x14ac:dyDescent="0.25">
      <c r="A80" s="53">
        <f>Пищ_Бел</f>
        <v>8.6233643243243243</v>
      </c>
      <c r="B80" s="53"/>
      <c r="C80" s="54">
        <f>Пищ_Жир</f>
        <v>5.3420912432432415</v>
      </c>
      <c r="D80" s="53"/>
      <c r="E80" s="54" t="str">
        <f>ROUND(Пищ_Угл,1) &amp; "/" &amp; ROUND(Пищ_ПВ,1)</f>
        <v>50,8/3,2</v>
      </c>
      <c r="F80" s="53"/>
      <c r="G80" s="55"/>
      <c r="H80" s="54">
        <f>Пищ_Кальц</f>
        <v>30.232735135135105</v>
      </c>
      <c r="I80" s="53"/>
      <c r="J80" s="54">
        <f>Пищ_Жел</f>
        <v>3.2662711351351308</v>
      </c>
      <c r="K80" s="55"/>
      <c r="L80" s="54">
        <f>Пищ_ВитВ1</f>
        <v>0.19451675675675717</v>
      </c>
      <c r="M80" s="55"/>
      <c r="N80" s="54">
        <f>Пищ_ВитВ2</f>
        <v>7.3950270270270332E-2</v>
      </c>
      <c r="O80" s="55"/>
      <c r="P80" s="54">
        <f>Пищ_С</f>
        <v>0</v>
      </c>
      <c r="Q80" s="55"/>
      <c r="R80" s="87" t="str">
        <f>ROUND(Пищ_Кал,0) &amp; "/" &amp; ROUND(Пищ_Кал * 4.1868,0)</f>
        <v>282/1181</v>
      </c>
      <c r="S80" s="88"/>
      <c r="T80" s="53">
        <f>Пищ_Бел</f>
        <v>8.6233643243243243</v>
      </c>
      <c r="U80" s="53"/>
      <c r="V80" s="54">
        <f>Пищ_Жир</f>
        <v>5.3420912432432415</v>
      </c>
      <c r="W80" s="53"/>
      <c r="X80" s="54" t="str">
        <f>ROUND(Пищ_Угл,1) &amp; "/" &amp; ROUND(Пищ_ПВ,1)</f>
        <v>50,8/3,2</v>
      </c>
      <c r="Y80" s="53"/>
      <c r="Z80" s="55"/>
      <c r="AA80" s="54">
        <f>Пищ_Кальц</f>
        <v>30.232735135135105</v>
      </c>
      <c r="AB80" s="53"/>
      <c r="AC80" s="54">
        <f>Пищ_Жел</f>
        <v>3.2662711351351308</v>
      </c>
      <c r="AD80" s="55"/>
      <c r="AE80" s="54">
        <f>Пищ_ВитВ1</f>
        <v>0.19451675675675717</v>
      </c>
      <c r="AF80" s="55"/>
      <c r="AG80" s="54">
        <f>Пищ_ВитВ2</f>
        <v>7.3950270270270332E-2</v>
      </c>
      <c r="AH80" s="55"/>
      <c r="AI80" s="54">
        <f>Пищ_С</f>
        <v>0</v>
      </c>
      <c r="AJ80" s="55"/>
      <c r="AK80" s="87" t="str">
        <f>R80</f>
        <v>282/1181</v>
      </c>
      <c r="AL80" s="88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7">
        <f>BI77</f>
        <v>0</v>
      </c>
      <c r="BJ80" s="88"/>
      <c r="BK80" s="88"/>
      <c r="BL80" s="88"/>
      <c r="BM80" s="88"/>
    </row>
    <row r="81" spans="1:68" ht="42" customHeight="1" x14ac:dyDescent="0.25">
      <c r="A81" s="48" t="str">
        <f>IF(АллерЗаголовок&lt;&gt;"",АллерЗаголовок&amp;". Список продуктов-аллергенов: "&amp;АллерПродукты&amp;".","")</f>
        <v/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26"/>
      <c r="L82" s="126"/>
      <c r="M82" s="126"/>
      <c r="O82" s="123"/>
      <c r="P82" s="123"/>
      <c r="Q82" s="123"/>
      <c r="R82" s="123"/>
      <c r="S82" s="123"/>
      <c r="T82" s="12" t="s">
        <v>21</v>
      </c>
      <c r="AD82" s="126"/>
      <c r="AE82" s="126"/>
      <c r="AF82" s="126"/>
      <c r="AH82" s="123" t="str">
        <f>IF(Отв_ФИО="","",Отв_ФИО)</f>
        <v/>
      </c>
      <c r="AI82" s="123"/>
      <c r="AJ82" s="123"/>
      <c r="AK82" s="123"/>
      <c r="AL82" s="123"/>
      <c r="AX82" s="12" t="s">
        <v>21</v>
      </c>
      <c r="BH82" s="126"/>
      <c r="BI82" s="126"/>
      <c r="BJ82" s="126"/>
      <c r="BL82" s="123" t="str">
        <f>IF(Отв_ФИО="","",Отв_ФИО)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IF(Отв_Долж&lt;&gt;"",Отв_Долж,"")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IF(Отв_Долж&lt;&gt;"",Отв_Долж,"")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24</v>
      </c>
      <c r="K84" s="126"/>
      <c r="L84" s="126"/>
      <c r="M84" s="126"/>
      <c r="O84" s="123"/>
      <c r="P84" s="123"/>
      <c r="Q84" s="123"/>
      <c r="R84" s="123"/>
      <c r="S84" s="123"/>
      <c r="T84" s="12" t="s">
        <v>24</v>
      </c>
      <c r="AD84" s="126"/>
      <c r="AE84" s="126"/>
      <c r="AF84" s="126"/>
      <c r="AH84" s="123" t="str">
        <f>IF(Зав_ФИО="","",Зав_ФИО)</f>
        <v/>
      </c>
      <c r="AI84" s="123"/>
      <c r="AJ84" s="123"/>
      <c r="AK84" s="123"/>
      <c r="AL84" s="123"/>
      <c r="AX84" s="12" t="s">
        <v>24</v>
      </c>
      <c r="BH84" s="126"/>
      <c r="BI84" s="126"/>
      <c r="BJ84" s="126"/>
      <c r="BL84" s="123" t="str">
        <f>IF(Зав_ФИО="","",Зав_ФИО)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IF(Зав_Долж&lt;&gt;"",Зав_Долж,"")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IF(Зав_Долж&lt;&gt;"",Зав_Долж,"")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25</v>
      </c>
      <c r="K86" s="126"/>
      <c r="L86" s="126"/>
      <c r="M86" s="126"/>
      <c r="O86" s="123"/>
      <c r="P86" s="123"/>
      <c r="Q86" s="123"/>
      <c r="R86" s="123"/>
      <c r="S86" s="123"/>
      <c r="T86" s="12" t="s">
        <v>25</v>
      </c>
      <c r="AD86" s="126"/>
      <c r="AE86" s="126"/>
      <c r="AF86" s="126"/>
      <c r="AH86" s="123" t="str">
        <f>IF(Кальк_ФИО="","",Кальк_ФИО)</f>
        <v/>
      </c>
      <c r="AI86" s="123"/>
      <c r="AJ86" s="123"/>
      <c r="AK86" s="123"/>
      <c r="AL86" s="123"/>
      <c r="AX86" s="12" t="s">
        <v>25</v>
      </c>
      <c r="BH86" s="126"/>
      <c r="BI86" s="126"/>
      <c r="BJ86" s="126"/>
      <c r="BL86" s="123" t="str">
        <f>IF(Кальк_ФИО="","",Кальк_ФИО)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IF(Кальк_ДОлж&lt;&gt;"",Кальк_ДОлж,"")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IF(Кальк_ДОлж&lt;&gt;"",Кальк_ДОлж,"")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</sheetData>
  <mergeCells count="406"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7:V77"/>
    <mergeCell ref="AC76:AG76"/>
    <mergeCell ref="AH76:AL76"/>
    <mergeCell ref="AC77:AG77"/>
    <mergeCell ref="AH77:AL77"/>
    <mergeCell ref="A19:S19"/>
    <mergeCell ref="W66:AE66"/>
    <mergeCell ref="AF66:AI66"/>
    <mergeCell ref="AI40:AJ40"/>
    <mergeCell ref="A33:F33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32:BG32"/>
    <mergeCell ref="BK31:BM31"/>
    <mergeCell ref="BK32:BM32"/>
    <mergeCell ref="BK33:BM33"/>
    <mergeCell ref="BK34:BM34"/>
    <mergeCell ref="BK40:BM40"/>
    <mergeCell ref="BA33:BG33"/>
    <mergeCell ref="BA34:BG34"/>
    <mergeCell ref="BA40:BG40"/>
    <mergeCell ref="AX22:BP22"/>
    <mergeCell ref="AX24:BP24"/>
    <mergeCell ref="BK30:BM30"/>
    <mergeCell ref="BH28:BM28"/>
    <mergeCell ref="BH30:BJ30"/>
    <mergeCell ref="BA28:BG30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T15:AL15"/>
    <mergeCell ref="T22:AL22"/>
    <mergeCell ref="T24:AL24"/>
    <mergeCell ref="T44:AL44"/>
    <mergeCell ref="AD34:AF34"/>
    <mergeCell ref="AG34:AH34"/>
    <mergeCell ref="T33:Y33"/>
    <mergeCell ref="Z33:AA33"/>
    <mergeCell ref="AB33:AC33"/>
    <mergeCell ref="AG33:AH33"/>
    <mergeCell ref="AP34:AR34"/>
    <mergeCell ref="AP40:AR40"/>
    <mergeCell ref="AP41:AR41"/>
    <mergeCell ref="AM30:AO30"/>
    <mergeCell ref="AM31:AO31"/>
    <mergeCell ref="AP30:AR30"/>
    <mergeCell ref="AP31:AR31"/>
    <mergeCell ref="AP32:AR32"/>
    <mergeCell ref="AP33:AR33"/>
    <mergeCell ref="AM34:AO34"/>
    <mergeCell ref="T50:AL50"/>
    <mergeCell ref="AM40:AO40"/>
    <mergeCell ref="A47:S47"/>
    <mergeCell ref="A48:S48"/>
    <mergeCell ref="AM41:AO41"/>
    <mergeCell ref="T45:AL45"/>
    <mergeCell ref="A46:S46"/>
    <mergeCell ref="I34:J34"/>
    <mergeCell ref="K34:M34"/>
    <mergeCell ref="N34:P34"/>
    <mergeCell ref="Q34:S34"/>
    <mergeCell ref="T47:AL47"/>
    <mergeCell ref="T48:AL48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6:AL46"/>
    <mergeCell ref="AD33:AF33"/>
    <mergeCell ref="T34:Y34"/>
    <mergeCell ref="Z34:AA34"/>
    <mergeCell ref="AB34:AC34"/>
    <mergeCell ref="AG31:AH31"/>
    <mergeCell ref="O85:S85"/>
    <mergeCell ref="K86:M86"/>
    <mergeCell ref="O86:S86"/>
    <mergeCell ref="J79:K79"/>
    <mergeCell ref="AI33:AJ33"/>
    <mergeCell ref="A15:S15"/>
    <mergeCell ref="A63:S63"/>
    <mergeCell ref="T28:Y30"/>
    <mergeCell ref="Z28:AC29"/>
    <mergeCell ref="Z30:AA30"/>
    <mergeCell ref="O82:S82"/>
    <mergeCell ref="O83:S83"/>
    <mergeCell ref="L79:M79"/>
    <mergeCell ref="N79:O79"/>
    <mergeCell ref="N29:P30"/>
    <mergeCell ref="K87:M87"/>
    <mergeCell ref="O87:S87"/>
    <mergeCell ref="K84:M84"/>
    <mergeCell ref="O84:S84"/>
    <mergeCell ref="K85:M85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6:P66"/>
    <mergeCell ref="K28:S28"/>
    <mergeCell ref="Q32:S32"/>
    <mergeCell ref="Q40:S40"/>
    <mergeCell ref="A61:S61"/>
    <mergeCell ref="A62:S62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0:AA40"/>
    <mergeCell ref="AB40:AC40"/>
    <mergeCell ref="G32:H32"/>
    <mergeCell ref="N31:P31"/>
    <mergeCell ref="G31:H31"/>
    <mergeCell ref="G33:H33"/>
    <mergeCell ref="I33:J33"/>
    <mergeCell ref="K33:M33"/>
    <mergeCell ref="N33:P33"/>
    <mergeCell ref="Q33:S33"/>
    <mergeCell ref="A44:S44"/>
    <mergeCell ref="K40:M40"/>
    <mergeCell ref="N40:P40"/>
    <mergeCell ref="N41:P41"/>
    <mergeCell ref="A40:F40"/>
    <mergeCell ref="A49:S49"/>
    <mergeCell ref="A45:S45"/>
    <mergeCell ref="G40:H40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7:X77"/>
    <mergeCell ref="Y77:AB77"/>
    <mergeCell ref="W78:X78"/>
    <mergeCell ref="AC78:AG78"/>
    <mergeCell ref="V79:W79"/>
    <mergeCell ref="AG79:AH79"/>
    <mergeCell ref="AK40:AL40"/>
    <mergeCell ref="BA31:BG31"/>
    <mergeCell ref="AI41:AJ41"/>
    <mergeCell ref="AK41:AL41"/>
    <mergeCell ref="AI32:AJ32"/>
    <mergeCell ref="AI34:AJ34"/>
    <mergeCell ref="AK33:AL33"/>
    <mergeCell ref="AK34:AL34"/>
    <mergeCell ref="AM32:AO32"/>
    <mergeCell ref="AM33:AO33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S28:AT28"/>
    <mergeCell ref="AU28:AW28"/>
    <mergeCell ref="BA79:BD79"/>
    <mergeCell ref="BE79:BH79"/>
    <mergeCell ref="BA41:BG41"/>
    <mergeCell ref="BH31:BJ31"/>
    <mergeCell ref="BH32:BJ32"/>
    <mergeCell ref="BH33:BJ33"/>
    <mergeCell ref="BH34:BJ34"/>
    <mergeCell ref="BH40:BJ40"/>
    <mergeCell ref="A64:S64"/>
    <mergeCell ref="A81:S81"/>
    <mergeCell ref="T78:V78"/>
    <mergeCell ref="T73:AL73"/>
    <mergeCell ref="H79:I79"/>
    <mergeCell ref="T80:U80"/>
    <mergeCell ref="H80:I80"/>
    <mergeCell ref="J80:K80"/>
    <mergeCell ref="L80:M80"/>
    <mergeCell ref="N80:O8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Каша пшеничная рассыпчатая</v>
      </c>
    </row>
    <row r="4" spans="1:3" ht="49.5" customHeight="1" x14ac:dyDescent="0.25">
      <c r="A4" s="136" t="s">
        <v>184</v>
      </c>
      <c r="B4" s="136"/>
      <c r="C4" s="136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0.11</v>
      </c>
      <c r="C8" s="6" t="s">
        <v>185</v>
      </c>
    </row>
    <row r="9" spans="1:3" x14ac:dyDescent="0.25">
      <c r="A9" s="5" t="s">
        <v>51</v>
      </c>
      <c r="B9" s="182">
        <v>0.06</v>
      </c>
      <c r="C9" s="6" t="s">
        <v>186</v>
      </c>
    </row>
    <row r="10" spans="1:3" x14ac:dyDescent="0.25">
      <c r="A10" s="5" t="s">
        <v>52</v>
      </c>
      <c r="B10" s="182">
        <v>0.14000000000000001</v>
      </c>
      <c r="C10" s="6" t="s">
        <v>185</v>
      </c>
    </row>
    <row r="11" spans="1:3" x14ac:dyDescent="0.25">
      <c r="A11" s="7" t="s">
        <v>53</v>
      </c>
      <c r="B11" s="183">
        <v>0.11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Каша пшеничная рассыпчатая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8.6233643243243243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5.3420912432432415</v>
      </c>
    </row>
    <row r="4" spans="1:9" x14ac:dyDescent="0.25">
      <c r="A4" t="s">
        <v>38</v>
      </c>
      <c r="B4" t="s">
        <v>162</v>
      </c>
      <c r="F4" t="s">
        <v>105</v>
      </c>
      <c r="G4">
        <v>50.801335351351263</v>
      </c>
    </row>
    <row r="5" spans="1:9" x14ac:dyDescent="0.25">
      <c r="A5" t="s">
        <v>86</v>
      </c>
      <c r="C5" t="s">
        <v>89</v>
      </c>
      <c r="F5" t="s">
        <v>20</v>
      </c>
      <c r="G5">
        <v>281.99445119999962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3.1885491891891848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30.232735135135105</v>
      </c>
    </row>
    <row r="11" spans="1:9" x14ac:dyDescent="0.25">
      <c r="A11" t="s">
        <v>142</v>
      </c>
      <c r="B11" t="s">
        <v>180</v>
      </c>
      <c r="F11" t="s">
        <v>107</v>
      </c>
      <c r="G11">
        <v>43.480216216216306</v>
      </c>
    </row>
    <row r="12" spans="1:9" x14ac:dyDescent="0.25">
      <c r="A12" t="s">
        <v>143</v>
      </c>
      <c r="F12" t="s">
        <v>108</v>
      </c>
      <c r="G12">
        <v>3.2662711351351308</v>
      </c>
    </row>
    <row r="13" spans="1:9" x14ac:dyDescent="0.25">
      <c r="F13" t="s">
        <v>109</v>
      </c>
      <c r="G13">
        <v>0.19451675675675717</v>
      </c>
    </row>
    <row r="14" spans="1:9" x14ac:dyDescent="0.25">
      <c r="F14" t="s">
        <v>110</v>
      </c>
      <c r="G14">
        <v>7.3950270270270332E-2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2023-09-01T09:51:45Z</dcterms:modified>
</cp:coreProperties>
</file>